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AppData\Local\Temp\VNPT Plugin\ee665652-c0fd-455c-adec-2a6085e77181\"/>
    </mc:Choice>
  </mc:AlternateContent>
  <bookViews>
    <workbookView xWindow="-120" yWindow="-120" windowWidth="20730" windowHeight="11160"/>
  </bookViews>
  <sheets>
    <sheet name="DS dự HN doanh nghiệp Iah" sheetId="1" r:id="rId1"/>
    <sheet name="Sheet2" sheetId="2" r:id="rId2"/>
    <sheet name="Sheet3" sheetId="3" r:id="rId3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80" i="1" l="1"/>
  <c r="C110" i="1" l="1"/>
  <c r="C114" i="1" l="1"/>
  <c r="C118" i="1" s="1"/>
  <c r="A7" i="1" l="1"/>
  <c r="A8" i="1" s="1"/>
  <c r="A9" i="1" s="1"/>
  <c r="A10" i="1" s="1"/>
  <c r="A11" i="1" s="1"/>
  <c r="A12" i="1" s="1"/>
  <c r="A13" i="1" s="1"/>
  <c r="A14" i="1" s="1"/>
  <c r="A15" i="1" s="1"/>
</calcChain>
</file>

<file path=xl/sharedStrings.xml><?xml version="1.0" encoding="utf-8"?>
<sst xmlns="http://schemas.openxmlformats.org/spreadsheetml/2006/main" count="251" uniqueCount="203">
  <si>
    <t>TT</t>
  </si>
  <si>
    <t>Tên đơn vị</t>
  </si>
  <si>
    <t>Các doanh nghiệp đang hoạt động trên địa bàn huyện Ia H'Drai</t>
  </si>
  <si>
    <t>I</t>
  </si>
  <si>
    <t>II</t>
  </si>
  <si>
    <t>Các nhà đầu tư, khảo sát đầu tư trên địa bàn huyện Ia H'Drai</t>
  </si>
  <si>
    <t>III</t>
  </si>
  <si>
    <t>Địa chỉ</t>
  </si>
  <si>
    <t>Công ty TNHH MTV Cao su ChưMomRay</t>
  </si>
  <si>
    <t>Công ty cổ phần Cao su Sa Thầy </t>
  </si>
  <si>
    <t>Công ty cổ phần đầu tư phát triển Duy Tân</t>
  </si>
  <si>
    <t>Công ty cổ phần thủy điện Sê San 4A</t>
  </si>
  <si>
    <t>Công ty TNHH MTV lâm nghiệp Ia H’Drai</t>
  </si>
  <si>
    <t>Chi nhánh Công ty TNHH Tuấn Dũng tại Ia H’Drai</t>
  </si>
  <si>
    <t>Công ty TNHH 11-3 Ia H’Drai</t>
  </si>
  <si>
    <t>Công ty TNHH Tài Lâm</t>
  </si>
  <si>
    <t>Công ty cổ phần Mê Kông Kon Tum</t>
  </si>
  <si>
    <t>Công ty CP ĐTPT Duy Tân – Cửa hàng xăng dầu Sê San 4</t>
  </si>
  <si>
    <t>Công ty TNHH Hưng Long tại Kon Tum (xăng dầu)</t>
  </si>
  <si>
    <t>Công ty TNHH đầu tư và phát triển làng nghề Tây Nguyên</t>
  </si>
  <si>
    <t>Công ty cổ phần đầu tư phát triển nông lâm nghiệp nhiệt đới</t>
  </si>
  <si>
    <t>Công ty TNHH Minh Hưởng (khai thác cát)</t>
  </si>
  <si>
    <t>Các cơ sở sản xuất kinh doanh tiêu biểu trên địa bàn huyện</t>
  </si>
  <si>
    <t>Các hợp tác xã đang hoạt động trên địa bàn huyện</t>
  </si>
  <si>
    <t>Hợp tác xã Sê San</t>
  </si>
  <si>
    <t>Hợp tác xã nông nghiệp hữu cơ Hợp Tiến</t>
  </si>
  <si>
    <t>Hợp tác xã nông nghiệp và xây dựng Suối Cát</t>
  </si>
  <si>
    <t>Hợp tác xã nông nghiệp và dịch vụ Ia Tơi</t>
  </si>
  <si>
    <t>Hợp tác xã nông lâm nghiệp và dịch vụ 711</t>
  </si>
  <si>
    <t>Hợp tác xã nông nghiệp Minh Phúc</t>
  </si>
  <si>
    <t>Hợp tác xã dịch vụ nông nghiệp Ia Dal</t>
  </si>
  <si>
    <t>Hợp tác xã nông lâm nghiệp Ia Tơi</t>
  </si>
  <si>
    <t>Hợp tác xã dịch vụ nông lâm nghiệp Hữu Tâm</t>
  </si>
  <si>
    <t>Hợp tác xã dịch vụ nông nghiệp Thiện Đức</t>
  </si>
  <si>
    <t>HTX Nông nghiệp Đồng Tiến</t>
  </si>
  <si>
    <t>Người đại diện theo pháp luật</t>
  </si>
  <si>
    <t>Hợp tác xã nông nghiệp Hai Dũng</t>
  </si>
  <si>
    <t>Đinh Văn Dũng, Giám đốc</t>
  </si>
  <si>
    <t>Đinh Công Tiền, Giám đốc</t>
  </si>
  <si>
    <t>HTX DV-TM-DL-NN Công nghệ cao Ia H'Drai</t>
  </si>
  <si>
    <t>HTX NN chăn nuôi Dê Ia H'Drai</t>
  </si>
  <si>
    <t>Đặng Văn Biên, Giám đốc</t>
  </si>
  <si>
    <t>Trần Kim Sỹ, Giám đốc</t>
  </si>
  <si>
    <t>Lê Trung Trực, Giám đốc</t>
  </si>
  <si>
    <t>Nguyễn Xuân Tiến, Giám đốc</t>
  </si>
  <si>
    <t>Lê Văn Hào, Giám đốc</t>
  </si>
  <si>
    <t>Thôn, xã Ia Đal, huyện Ia H'Drai</t>
  </si>
  <si>
    <t>Thuộc, Giám đốc</t>
  </si>
  <si>
    <t>Thôn 7, xã Ia Tơi, huyện Ia H'Drai</t>
  </si>
  <si>
    <t>Thôn 1, xã Ia Tơi, huyện Ia H'Drai</t>
  </si>
  <si>
    <t>Thôn 2, xã Ia Dom, huyện Ia H'Drai</t>
  </si>
  <si>
    <t>Thôn 4, xã Ia Đal, huyện Ia H'Drai</t>
  </si>
  <si>
    <t>Thôn 7, xã Ia Đal, huyện Ia H'Drai</t>
  </si>
  <si>
    <t>Thôn 1, Xã Ia Đal, huyện Ia H'Drai</t>
  </si>
  <si>
    <t>Thôn 4, xã Ia Dom, huyện Ia H'Drai</t>
  </si>
  <si>
    <t>Trần Xuân Thịnh, Tổng giám đốc</t>
  </si>
  <si>
    <t>Nguyễn Đức Đạt, Tổng giám đốc</t>
  </si>
  <si>
    <t>Công ty TNHH MTV đầu tư phát triển nông nghiệp Ia H’Drai (Nhà máy chế biến tinh bột sắn)</t>
  </si>
  <si>
    <t>Hợp tác xã du lịch, dịch vụ nông nghiệp và xây dựng Ia Dom</t>
  </si>
  <si>
    <t>Hoàng Thị Lương, Giám đốc</t>
  </si>
  <si>
    <t>Võ Văn Trầm, Giám đốc</t>
  </si>
  <si>
    <t>Nguyễn Xuân Lưu, Giám đốc</t>
  </si>
  <si>
    <t>Lò Văn Độ, Giám đốc</t>
  </si>
  <si>
    <t>Đinh Thị Kim Oanh, Giám đốc</t>
  </si>
  <si>
    <t>Lê Hữu Tâm, Giám đốc</t>
  </si>
  <si>
    <t>Nguyễn Sỹ Tuấn, Giám đốc</t>
  </si>
  <si>
    <t>Nguyễn Thắng, Giám đốc</t>
  </si>
  <si>
    <t>Vũ Công Cương, Giám đốc</t>
  </si>
  <si>
    <t>Dương Trung Kiên, Giám đốc</t>
  </si>
  <si>
    <t>Nguyễn Trường Vũ, Giám đốc</t>
  </si>
  <si>
    <t>Hồ Quang Minh, Giám đốc</t>
  </si>
  <si>
    <t>Xã Ia Đal, huyện Ia H'Drai</t>
  </si>
  <si>
    <t>Nguyễn Văn Chất, Giám đốc</t>
  </si>
  <si>
    <t>Vũ Đình Bích, Giám đốc</t>
  </si>
  <si>
    <t>Bùi Minh Quốc, Giám đốc</t>
  </si>
  <si>
    <t>Phạm Hữu Hòa, Giám đốc</t>
  </si>
  <si>
    <t>Công ty cổ phần đầu tư và phát triển Duy Tân</t>
  </si>
  <si>
    <t>Trần Hoàn, Chủ tịch Hội đồng quản trị</t>
  </si>
  <si>
    <t>Công ty cổ phần Thái Dương Bảo</t>
  </si>
  <si>
    <t>Bùi Thị Thanh Thủy, Giám đốc</t>
  </si>
  <si>
    <t>Công ty TNHH nông trại Duyên Thịnh Phát</t>
  </si>
  <si>
    <t>Nguyễn Văn Hải, Tổng giám đốc</t>
  </si>
  <si>
    <t>Trần Văn Duyên, Giám đốc</t>
  </si>
  <si>
    <t>Tổng cộng</t>
  </si>
  <si>
    <t>Đỗ Thanh Nam, Tổng giám đốc</t>
  </si>
  <si>
    <t xml:space="preserve">Ngân hàng Aribank Chi nhánh Kon Tum </t>
  </si>
  <si>
    <t>Trịnh Thị Lan</t>
  </si>
  <si>
    <t>Nguyễn Bá Tuấn</t>
  </si>
  <si>
    <t>Cao Thị Hằng</t>
  </si>
  <si>
    <t>Vũ Văn  Kiên</t>
  </si>
  <si>
    <t>Trương Thị Liễu</t>
  </si>
  <si>
    <t>Phạm Thị Minh Hiếu</t>
  </si>
  <si>
    <t>Vũ Thị Giang</t>
  </si>
  <si>
    <t>Cửa hàng Ánh Tuyết</t>
  </si>
  <si>
    <t>Cao Thị Hoàn Tùng</t>
  </si>
  <si>
    <t>Võ Văn Dũng</t>
  </si>
  <si>
    <t>Hoàng Văn Khánh</t>
  </si>
  <si>
    <t>Nguyễn Thị Song</t>
  </si>
  <si>
    <t>114-Lê Duẩn -Gia Lai</t>
  </si>
  <si>
    <t>Nguyễn Bích, Giám đốc</t>
  </si>
  <si>
    <t>Công ty TNHH Nhà Đất Đạt Thắng</t>
  </si>
  <si>
    <t>Chi nhánh Công ty TNHH Minh Hiếu Gia Lai</t>
  </si>
  <si>
    <t>VPĐD Công ty TNHH đầu tư xây dựng Anh Huy Group</t>
  </si>
  <si>
    <t>Thôn 3 xã Ia Dal, huyện Ia Hdrai</t>
  </si>
  <si>
    <t xml:space="preserve"> 53-Trần Đại Nghĩa -Gia Lai</t>
  </si>
  <si>
    <t>Không phát sinh doanh số</t>
  </si>
  <si>
    <t>Điện thoại</t>
  </si>
  <si>
    <t>Nguyễn Bình, Chủ tịch hội đồng quản trị</t>
  </si>
  <si>
    <t>Hồ Trung Đông, Giám đốc</t>
  </si>
  <si>
    <t>Lê Văn Thoan, Giám đốc</t>
  </si>
  <si>
    <r>
      <t>Chi nhánh 716 thuộc Tổng Công ty 15 (</t>
    </r>
    <r>
      <rPr>
        <i/>
        <sz val="12"/>
        <rFont val="Times New Roman"/>
        <family val="2"/>
        <charset val="163"/>
      </rPr>
      <t>Binh đoàn 15</t>
    </r>
    <r>
      <rPr>
        <sz val="12"/>
        <rFont val="Times New Roman"/>
        <family val="2"/>
        <charset val="163"/>
      </rPr>
      <t>)</t>
    </r>
  </si>
  <si>
    <r>
      <t>Công ty thủy điện Sê San 4 (</t>
    </r>
    <r>
      <rPr>
        <i/>
        <sz val="12"/>
        <rFont val="Times New Roman"/>
        <family val="2"/>
        <charset val="163"/>
      </rPr>
      <t>Điện năng lượng mặt trời</t>
    </r>
    <r>
      <rPr>
        <sz val="12"/>
        <rFont val="Times New Roman"/>
        <family val="2"/>
        <charset val="163"/>
      </rPr>
      <t>)</t>
    </r>
  </si>
  <si>
    <t>Doanh nghiệp do Cục Thuế quản lý thuế</t>
  </si>
  <si>
    <t>Doanh nghiệp do Chi cục Thuế Quản lý thuế</t>
  </si>
  <si>
    <t>Hồ Văn Tưởng, Giám đốc</t>
  </si>
  <si>
    <t>Vũ Sơn, Giám đốc</t>
  </si>
  <si>
    <t>Nguyễn Trung Hải, Giám đốc</t>
  </si>
  <si>
    <t>Lê Thị Mai Chinh, Giám đốc</t>
  </si>
  <si>
    <t>Đại diện Ban Giám đốc</t>
  </si>
  <si>
    <t>Ghi chú</t>
  </si>
  <si>
    <t>Giám đốc Nhà máy chế biến mủ cao su (Công ty TNHH MTV Cao su ChưMomRay)</t>
  </si>
  <si>
    <t>Giám đốc Nhà máy chế biến mủ cao su (Công ty cổ phần đầu tư phát triển Duy Tân)</t>
  </si>
  <si>
    <t>Giám đốc Nhà máy chế biến mủ cao su (Công ty cổ phần Cao su Sa Thầy)</t>
  </si>
  <si>
    <t>Các cơ quan, đơn vị</t>
  </si>
  <si>
    <t>Ban Thường vụ Huyện ủy</t>
  </si>
  <si>
    <t>Số lượng</t>
  </si>
  <si>
    <t>Các Phó Chủ tịch HĐND, UBND</t>
  </si>
  <si>
    <t>Phòng Tư pháp</t>
  </si>
  <si>
    <t>Trung tâm Dịch vụ Môi trường và Đô thị</t>
  </si>
  <si>
    <t>Văn phòng Huyện ủy - HĐND - UBND</t>
  </si>
  <si>
    <t>Phòng Tài chính - Kế hoạch</t>
  </si>
  <si>
    <t>Phòng Nông nghiệp và Phát triển nông thôn</t>
  </si>
  <si>
    <t>Phòng Kinh tế và Hạ tầng</t>
  </si>
  <si>
    <t>Phòng Giáo dục và Đào tạo</t>
  </si>
  <si>
    <t>Phòng Lao động - Thương binh và Xã hội</t>
  </si>
  <si>
    <t>Ban quản lý Đầu tư và Xây dựng</t>
  </si>
  <si>
    <t>Trung tâm Văn hóa - Thể thao - TT &amp; TT</t>
  </si>
  <si>
    <t>Trung tâm Dịch vụ Nông nghiệp</t>
  </si>
  <si>
    <t>Các cơ quan, đơn vị thuộc Ủy ban nhân dân huyện</t>
  </si>
  <si>
    <t>Các cơ quan, đơn vị ngành dọc</t>
  </si>
  <si>
    <t>Chi nhánh Văn phòng đăng ký đất đai huyện</t>
  </si>
  <si>
    <t>Chi cục thuế</t>
  </si>
  <si>
    <t>Bảo hiểm xã hội huyện</t>
  </si>
  <si>
    <t>Ủy ban Mặt trận TQVN huyện</t>
  </si>
  <si>
    <t>Ủy ban nhân dân các xã</t>
  </si>
  <si>
    <t>UBND xã Ia Tơi</t>
  </si>
  <si>
    <t>UBND xã Ia Dom</t>
  </si>
  <si>
    <t>UBND xã Ia Đal</t>
  </si>
  <si>
    <t>Nhà nghỉ, caffe Vinh Hậu</t>
  </si>
  <si>
    <t>Cơ sở bán buôn văn phòng phẩm</t>
  </si>
  <si>
    <t>Khách sạn, caffe, karaoke Duy Khánh</t>
  </si>
  <si>
    <t>Cơ sở kinh doanh tạp hóa tổng hợp</t>
  </si>
  <si>
    <t>Chi nhánh công ty TNHH MTV Lý Tưởng</t>
  </si>
  <si>
    <t>Phí Văn Vinh</t>
  </si>
  <si>
    <t>Cơ sở buôn bán tạp hóa tổng hợp, thực phẩm tiêu dùng</t>
  </si>
  <si>
    <t>Đại lý Vật liệu xây dựng Bảo Châu</t>
  </si>
  <si>
    <t>Nhà nghỉ, caffe Gia Huy</t>
  </si>
  <si>
    <t>Cơ sở văn phòng phẩm, sửa chữa máy vi tính, in ấn hoạt động quảng cáo</t>
  </si>
  <si>
    <t>Cơ sở bách hóa tổng hợp Phương Khánh (buôn bán tổng hợp, lương thực, thực phẩm)</t>
  </si>
  <si>
    <t>Cơ sở bách hóa tổng hợp (buôn bán tổng hợp, lương thực, thực phẩm)</t>
  </si>
  <si>
    <t>Thôn 03, Ia Đal, huyện Ia H'Drai</t>
  </si>
  <si>
    <t>Thôn 04, Ia Đal, huyện Ia H'Drai</t>
  </si>
  <si>
    <t>Thôn 02, Ia Dom, huyện Ia H'Drai</t>
  </si>
  <si>
    <t xml:space="preserve">Cơ sở buôn bán thuốc y tế, mỹ phẩm, thực phẩm </t>
  </si>
  <si>
    <t>Đại lý buôn bán điện máy Hoàng Kim</t>
  </si>
  <si>
    <t>Dự kiến chọn 16 cơ sở kinh doanh tiêu biểu</t>
  </si>
  <si>
    <t>Đang khảo sát đầu tư dự án phát triển nông, lâm nghiệp; đang trình Thủ tướng quy hoạchNhà máy điện năng lượng mặt trời</t>
  </si>
  <si>
    <t>Đang triển khai dự án nông nghiệp công nghệ cao kết hợp hệ thống điện năng lượng mặt trời, xã Ia Tơi, huyện Ia H'Drai</t>
  </si>
  <si>
    <t>Đang đầu tư tự án đầu tư trang trại chăn nuôi heo, xã Ia Đal, huyện Ia H'Drai</t>
  </si>
  <si>
    <t>Công ty Cổ phần Đầu tư và Phát triển điện Chiến Thắng</t>
  </si>
  <si>
    <t>Đang trình Thủ tướng quy hoạch Dự án thủy điện Sa Thầy 1, 2, 3;
Nhà máy điện năng lượng Mặt trời Ia Tơi 1, Ia Tơi 2</t>
  </si>
  <si>
    <t>Đang triển khai thủ tục thành lập Chi nhánh Ia H'Drai</t>
  </si>
  <si>
    <t>Công ty cổ phần Sâm Ngọc Linh Kon Tum</t>
  </si>
  <si>
    <t>Lê Đức Thảo, Tổng giám đốc</t>
  </si>
  <si>
    <t>Đang khảo sát, xin chủ trương trồng rừng, chăn nuôi động vật rừng</t>
  </si>
  <si>
    <t>Tập đoàn Hùng Nhơn</t>
  </si>
  <si>
    <t>Đại diện tại Kon Tum</t>
  </si>
  <si>
    <t>Có nhu cầu khảo sát đầu tư dự án chăn nuôi</t>
  </si>
  <si>
    <t>Công ty TNHH MTV ĐT Bình An Viên</t>
  </si>
  <si>
    <t>Đang xin chủ trương khảo sát đầu tư dự án chăn nuôi heo</t>
  </si>
  <si>
    <t>Lãnh đạo các cơ quan, đơn vị huyện</t>
  </si>
  <si>
    <t>Doanh nghiệp</t>
  </si>
  <si>
    <t>Cơ sở kinh doanh tiêu biểu</t>
  </si>
  <si>
    <t>Nhà đầu tư</t>
  </si>
  <si>
    <t>Tổng cộng đại biểu tham dự Hội nghị</t>
  </si>
  <si>
    <t>Tòa án nhân dân huyện</t>
  </si>
  <si>
    <t>Viện kiểm sát nhân dân huyện</t>
  </si>
  <si>
    <t>Chi cục Thi hành án dân sự huyện</t>
  </si>
  <si>
    <t>Ngân hàng Chính sách xã hội huyện</t>
  </si>
  <si>
    <t>Thôn 9, xã Ia Tơi, huyện Ia H'Drai</t>
  </si>
  <si>
    <t>Ngô Lê Sáu, Giám đốc</t>
  </si>
  <si>
    <t>Thôn 3, xã Ia Đal, huyện Ia H'Drai</t>
  </si>
  <si>
    <t>Trần Văn Huân, Giám đốc</t>
  </si>
  <si>
    <t>Phan Văn Hùng, Giám đốc</t>
  </si>
  <si>
    <t>Dự kiến chọn 05 hợp tác xã tiêu biểu</t>
  </si>
  <si>
    <t>Dự kiến mời 10 Nhà đầu tư tiêu biểu; các doanh nghiệp trong và ngoài địa bàn tỉnh có nhu cầu nghiên cứu đầu tư trên địa bàn huyện</t>
  </si>
  <si>
    <t>Nguyễn Khắc Tân, Giám đốc</t>
  </si>
  <si>
    <t>DANH SÁCH CÁC DOANH NGHIỆP, HỢP TÁC XÃ, CƠ SỞ KINH DOANH, NHÀ ĐẦU TƯ CƠ QUAN, ĐƠN VỊ DỰ HỘI NGHỊ ĐỐI THOẠI DOANH NGHIỆP NĂM 2022</t>
  </si>
  <si>
    <t>Các nhà đầu tư khác</t>
  </si>
  <si>
    <t>Thành phần tham dự Hội nghị</t>
  </si>
  <si>
    <t xml:space="preserve">Hợp tác xã </t>
  </si>
  <si>
    <t>Nguyễn Văn Thanh, Giám đốc</t>
  </si>
  <si>
    <t>(Kèm theo Kế hoạch số166/KH-UBND, ngày 30 tháng 9 năm 2022)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</si>
</sst>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0000"/>
  </numFmts>
  <fonts count="15" x14ac:knownFonts="1">
    <font>
      <sz val="14"/>
      <color theme="1"/>
      <name val="Times New Roman"/>
      <family val="2"/>
      <charset val="163"/>
    </font>
    <font>
      <sz val="13"/>
      <name val="Arial"/>
      <family val="2"/>
    </font>
    <font>
      <sz val="16"/>
      <name val="Times New Roman"/>
      <family val="2"/>
      <charset val="163"/>
    </font>
    <font>
      <sz val="14"/>
      <name val="Times New Roman"/>
      <family val="2"/>
      <charset val="163"/>
    </font>
    <font>
      <b/>
      <sz val="14"/>
      <name val="Times New Roman"/>
      <family val="2"/>
      <charset val="163"/>
    </font>
    <font>
      <sz val="12"/>
      <name val="Times New Roman"/>
      <family val="2"/>
      <charset val="163"/>
    </font>
    <font>
      <b/>
      <sz val="12"/>
      <name val="Times New Roman"/>
      <family val="2"/>
      <charset val="163"/>
    </font>
    <font>
      <i/>
      <sz val="12"/>
      <name val="Times New Roman"/>
      <family val="2"/>
      <charset val="163"/>
    </font>
    <font>
      <sz val="12"/>
      <name val="Cambria"/>
      <family val="2"/>
      <charset val="163"/>
      <scheme val="major"/>
    </font>
    <font>
      <b/>
      <sz val="12"/>
      <name val="Times New Roman"/>
      <family val="1"/>
      <charset val="163"/>
    </font>
    <font>
      <b/>
      <sz val="14"/>
      <name val="Times New Roman"/>
      <family val="1"/>
      <charset val="163"/>
    </font>
    <font>
      <sz val="14"/>
      <color rgb="FF0070C0"/>
      <name val="Times New Roman"/>
      <family val="2"/>
      <charset val="163"/>
    </font>
    <font>
      <sz val="14"/>
      <name val="Times New Roman"/>
      <family val="1"/>
      <charset val="163"/>
    </font>
    <font>
      <sz val="14"/>
      <color rgb="FF0070C0"/>
      <name val="Times New Roman"/>
      <family val="1"/>
      <charset val="163"/>
    </font>
    <font>
      <i/>
      <sz val="14"/>
      <name val="Times New Roman"/>
      <family val="2"/>
      <charset val="163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5" fillId="0" borderId="1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0" borderId="0" xfId="0" applyFont="1" applyFill="1"/>
    <xf numFmtId="0" fontId="4" fillId="0" borderId="0" xfId="0" applyFont="1" applyFill="1"/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164" fontId="3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0" xfId="0" applyFont="1" applyFill="1"/>
    <xf numFmtId="0" fontId="5" fillId="0" borderId="5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vertical="center"/>
    </xf>
    <xf numFmtId="164" fontId="10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1" fillId="0" borderId="0" xfId="0" applyFont="1" applyFill="1"/>
    <xf numFmtId="0" fontId="12" fillId="0" borderId="0" xfId="0" applyFont="1" applyFill="1"/>
    <xf numFmtId="0" fontId="13" fillId="0" borderId="0" xfId="0" applyFont="1" applyFill="1"/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/>
    </xf>
    <xf numFmtId="0" fontId="12" fillId="0" borderId="1" xfId="0" applyFont="1" applyBorder="1" applyAlignment="1">
      <alignment horizontal="center"/>
    </xf>
    <xf numFmtId="0" fontId="10" fillId="0" borderId="2" xfId="0" applyFont="1" applyFill="1" applyBorder="1" applyAlignment="1">
      <alignment vertical="center"/>
    </xf>
    <xf numFmtId="0" fontId="10" fillId="0" borderId="4" xfId="0" applyFont="1" applyFill="1" applyBorder="1" applyAlignment="1">
      <alignment vertical="center"/>
    </xf>
    <xf numFmtId="0" fontId="10" fillId="0" borderId="3" xfId="0" applyFont="1" applyFill="1" applyBorder="1" applyAlignment="1">
      <alignment vertical="center"/>
    </xf>
    <xf numFmtId="164" fontId="6" fillId="0" borderId="2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</cellXfs>
  <cellStyles count="2">
    <cellStyle name="Normal" xfId="0" builtinId="0"/>
    <cellStyle name="Normal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8"/>
  <sheetViews>
    <sheetView tabSelected="1" showWhiteSpace="0" view="pageLayout" zoomScale="90" zoomScaleNormal="100" zoomScalePageLayoutView="90" workbookViewId="0">
      <selection activeCell="A2" sqref="A2:F2"/>
    </sheetView>
  </sheetViews>
  <sheetFormatPr defaultRowHeight="18.75" x14ac:dyDescent="0.3"/>
  <cols>
    <col min="1" max="1" width="4" style="9" customWidth="1"/>
    <col min="2" max="2" width="38.5546875" style="9" customWidth="1"/>
    <col min="3" max="3" width="24.21875" style="9" customWidth="1"/>
    <col min="4" max="4" width="23.6640625" style="10" customWidth="1"/>
    <col min="5" max="5" width="10.88671875" style="11" customWidth="1"/>
    <col min="6" max="6" width="11.5546875" style="12" customWidth="1"/>
    <col min="7" max="16384" width="8.88671875" style="7"/>
  </cols>
  <sheetData>
    <row r="1" spans="1:7" ht="51" customHeight="1" x14ac:dyDescent="0.3">
      <c r="A1" s="38" t="s">
        <v>197</v>
      </c>
      <c r="B1" s="38"/>
      <c r="C1" s="38"/>
      <c r="D1" s="38"/>
      <c r="E1" s="38"/>
      <c r="F1" s="38"/>
    </row>
    <row r="2" spans="1:7" ht="18.75" customHeight="1" x14ac:dyDescent="0.3">
      <c r="A2" s="39" t="s">
        <v>202</v>
      </c>
      <c r="B2" s="39"/>
      <c r="C2" s="39"/>
      <c r="D2" s="39"/>
      <c r="E2" s="39"/>
      <c r="F2" s="39"/>
    </row>
    <row r="3" spans="1:7" x14ac:dyDescent="0.3">
      <c r="A3" s="3" t="s">
        <v>0</v>
      </c>
      <c r="B3" s="3" t="s">
        <v>1</v>
      </c>
      <c r="C3" s="3" t="s">
        <v>35</v>
      </c>
      <c r="D3" s="3" t="s">
        <v>7</v>
      </c>
      <c r="E3" s="34" t="s">
        <v>106</v>
      </c>
      <c r="F3" s="3" t="s">
        <v>119</v>
      </c>
    </row>
    <row r="4" spans="1:7" ht="18.75" customHeight="1" x14ac:dyDescent="0.3">
      <c r="A4" s="3" t="s">
        <v>3</v>
      </c>
      <c r="B4" s="42" t="s">
        <v>2</v>
      </c>
      <c r="C4" s="44"/>
      <c r="D4" s="44"/>
      <c r="E4" s="44"/>
      <c r="F4" s="43"/>
    </row>
    <row r="5" spans="1:7" ht="18.75" customHeight="1" x14ac:dyDescent="0.3">
      <c r="A5" s="42" t="s">
        <v>112</v>
      </c>
      <c r="B5" s="44"/>
      <c r="C5" s="44"/>
      <c r="D5" s="44"/>
      <c r="E5" s="44"/>
      <c r="F5" s="43"/>
    </row>
    <row r="6" spans="1:7" ht="42" customHeight="1" x14ac:dyDescent="0.3">
      <c r="A6" s="1">
        <v>1</v>
      </c>
      <c r="B6" s="1" t="s">
        <v>8</v>
      </c>
      <c r="C6" s="1" t="s">
        <v>55</v>
      </c>
      <c r="D6" s="1" t="s">
        <v>48</v>
      </c>
      <c r="E6" s="5">
        <v>988294562</v>
      </c>
      <c r="F6" s="1"/>
    </row>
    <row r="7" spans="1:7" ht="42" customHeight="1" x14ac:dyDescent="0.3">
      <c r="A7" s="1">
        <f>A6+1</f>
        <v>2</v>
      </c>
      <c r="B7" s="1" t="s">
        <v>110</v>
      </c>
      <c r="C7" s="1" t="s">
        <v>201</v>
      </c>
      <c r="D7" s="1" t="s">
        <v>49</v>
      </c>
      <c r="E7" s="5"/>
      <c r="F7" s="1"/>
    </row>
    <row r="8" spans="1:7" ht="42" customHeight="1" x14ac:dyDescent="0.3">
      <c r="A8" s="1">
        <f t="shared" ref="A8:A15" si="0">A7+1</f>
        <v>3</v>
      </c>
      <c r="B8" s="1" t="s">
        <v>9</v>
      </c>
      <c r="C8" s="1" t="s">
        <v>84</v>
      </c>
      <c r="D8" s="1" t="s">
        <v>50</v>
      </c>
      <c r="E8" s="5">
        <v>903510351</v>
      </c>
      <c r="F8" s="1"/>
    </row>
    <row r="9" spans="1:7" ht="42" customHeight="1" x14ac:dyDescent="0.3">
      <c r="A9" s="1">
        <f t="shared" si="0"/>
        <v>4</v>
      </c>
      <c r="B9" s="1" t="s">
        <v>10</v>
      </c>
      <c r="C9" s="1" t="s">
        <v>56</v>
      </c>
      <c r="D9" s="1" t="s">
        <v>50</v>
      </c>
      <c r="E9" s="5">
        <v>912063288</v>
      </c>
      <c r="F9" s="1"/>
    </row>
    <row r="10" spans="1:7" ht="42" customHeight="1" x14ac:dyDescent="0.3">
      <c r="A10" s="1">
        <f t="shared" si="0"/>
        <v>5</v>
      </c>
      <c r="B10" s="1" t="s">
        <v>11</v>
      </c>
      <c r="C10" s="1" t="s">
        <v>107</v>
      </c>
      <c r="D10" s="1" t="s">
        <v>98</v>
      </c>
      <c r="E10" s="5"/>
      <c r="F10" s="1"/>
    </row>
    <row r="11" spans="1:7" ht="42" customHeight="1" x14ac:dyDescent="0.3">
      <c r="A11" s="1">
        <f t="shared" si="0"/>
        <v>6</v>
      </c>
      <c r="B11" s="1" t="s">
        <v>111</v>
      </c>
      <c r="C11" s="1" t="s">
        <v>108</v>
      </c>
      <c r="D11" s="1" t="s">
        <v>104</v>
      </c>
      <c r="E11" s="5"/>
      <c r="F11" s="1"/>
    </row>
    <row r="12" spans="1:7" ht="42" customHeight="1" x14ac:dyDescent="0.3">
      <c r="A12" s="1">
        <f t="shared" si="0"/>
        <v>7</v>
      </c>
      <c r="B12" s="1" t="s">
        <v>12</v>
      </c>
      <c r="C12" s="1" t="s">
        <v>109</v>
      </c>
      <c r="D12" s="1" t="s">
        <v>48</v>
      </c>
      <c r="E12" s="5"/>
      <c r="F12" s="1"/>
    </row>
    <row r="13" spans="1:7" ht="42" customHeight="1" x14ac:dyDescent="0.3">
      <c r="A13" s="1">
        <f t="shared" si="0"/>
        <v>8</v>
      </c>
      <c r="B13" s="1" t="s">
        <v>16</v>
      </c>
      <c r="C13" s="1" t="s">
        <v>70</v>
      </c>
      <c r="D13" s="1" t="s">
        <v>71</v>
      </c>
      <c r="E13" s="5"/>
      <c r="F13" s="1"/>
    </row>
    <row r="14" spans="1:7" ht="42" customHeight="1" x14ac:dyDescent="0.3">
      <c r="A14" s="1">
        <f t="shared" si="0"/>
        <v>9</v>
      </c>
      <c r="B14" s="1" t="s">
        <v>17</v>
      </c>
      <c r="C14" s="1" t="s">
        <v>72</v>
      </c>
      <c r="D14" s="1" t="s">
        <v>48</v>
      </c>
      <c r="E14" s="5"/>
      <c r="F14" s="1"/>
    </row>
    <row r="15" spans="1:7" ht="42" customHeight="1" x14ac:dyDescent="0.3">
      <c r="A15" s="1">
        <f t="shared" si="0"/>
        <v>10</v>
      </c>
      <c r="B15" s="1" t="s">
        <v>20</v>
      </c>
      <c r="C15" s="1" t="s">
        <v>75</v>
      </c>
      <c r="D15" s="1" t="s">
        <v>50</v>
      </c>
      <c r="E15" s="5"/>
      <c r="F15" s="1"/>
      <c r="G15" s="7">
        <v>10</v>
      </c>
    </row>
    <row r="16" spans="1:7" s="8" customFormat="1" ht="17.25" customHeight="1" x14ac:dyDescent="0.3">
      <c r="A16" s="48" t="s">
        <v>113</v>
      </c>
      <c r="B16" s="49"/>
      <c r="C16" s="49"/>
      <c r="D16" s="49"/>
      <c r="E16" s="49"/>
      <c r="F16" s="50"/>
    </row>
    <row r="17" spans="1:7" ht="42" customHeight="1" x14ac:dyDescent="0.3">
      <c r="A17" s="1">
        <v>1</v>
      </c>
      <c r="B17" s="1" t="s">
        <v>57</v>
      </c>
      <c r="C17" s="1" t="s">
        <v>66</v>
      </c>
      <c r="D17" s="1" t="s">
        <v>48</v>
      </c>
      <c r="E17" s="5">
        <v>961714407</v>
      </c>
      <c r="F17" s="1"/>
    </row>
    <row r="18" spans="1:7" ht="42" customHeight="1" x14ac:dyDescent="0.3">
      <c r="A18" s="1">
        <v>2</v>
      </c>
      <c r="B18" s="1" t="s">
        <v>13</v>
      </c>
      <c r="C18" s="1" t="s">
        <v>67</v>
      </c>
      <c r="D18" s="1" t="s">
        <v>49</v>
      </c>
      <c r="E18" s="5"/>
      <c r="F18" s="5" t="s">
        <v>105</v>
      </c>
    </row>
    <row r="19" spans="1:7" ht="42" customHeight="1" x14ac:dyDescent="0.3">
      <c r="A19" s="1">
        <v>3</v>
      </c>
      <c r="B19" s="1" t="s">
        <v>14</v>
      </c>
      <c r="C19" s="1" t="s">
        <v>68</v>
      </c>
      <c r="D19" s="1" t="s">
        <v>49</v>
      </c>
      <c r="E19" s="5">
        <v>974233999</v>
      </c>
      <c r="F19" s="1"/>
    </row>
    <row r="20" spans="1:7" ht="42" customHeight="1" x14ac:dyDescent="0.3">
      <c r="A20" s="1">
        <v>4</v>
      </c>
      <c r="B20" s="1" t="s">
        <v>15</v>
      </c>
      <c r="C20" s="1" t="s">
        <v>69</v>
      </c>
      <c r="D20" s="1" t="s">
        <v>49</v>
      </c>
      <c r="E20" s="5">
        <v>965374535</v>
      </c>
      <c r="F20" s="1"/>
    </row>
    <row r="21" spans="1:7" ht="42" customHeight="1" x14ac:dyDescent="0.3">
      <c r="A21" s="1">
        <v>5</v>
      </c>
      <c r="B21" s="1" t="s">
        <v>18</v>
      </c>
      <c r="C21" s="1" t="s">
        <v>73</v>
      </c>
      <c r="D21" s="1" t="s">
        <v>50</v>
      </c>
      <c r="E21" s="5">
        <v>984021442</v>
      </c>
      <c r="F21" s="1"/>
    </row>
    <row r="22" spans="1:7" ht="42" customHeight="1" x14ac:dyDescent="0.3">
      <c r="A22" s="1">
        <v>6</v>
      </c>
      <c r="B22" s="1" t="s">
        <v>19</v>
      </c>
      <c r="C22" s="1" t="s">
        <v>74</v>
      </c>
      <c r="D22" s="1" t="s">
        <v>48</v>
      </c>
      <c r="E22" s="5">
        <v>971239268</v>
      </c>
      <c r="F22" s="1"/>
    </row>
    <row r="23" spans="1:7" ht="42" customHeight="1" x14ac:dyDescent="0.3">
      <c r="A23" s="1">
        <v>7</v>
      </c>
      <c r="B23" s="1" t="s">
        <v>21</v>
      </c>
      <c r="C23" s="1" t="s">
        <v>99</v>
      </c>
      <c r="D23" s="1" t="s">
        <v>49</v>
      </c>
      <c r="E23" s="5">
        <v>984021442</v>
      </c>
      <c r="F23" s="1"/>
    </row>
    <row r="24" spans="1:7" ht="42" customHeight="1" x14ac:dyDescent="0.3">
      <c r="A24" s="1">
        <v>8</v>
      </c>
      <c r="B24" s="1" t="s">
        <v>152</v>
      </c>
      <c r="C24" s="1" t="s">
        <v>114</v>
      </c>
      <c r="D24" s="1" t="s">
        <v>50</v>
      </c>
      <c r="E24" s="5">
        <v>981984579</v>
      </c>
      <c r="F24" s="1"/>
    </row>
    <row r="25" spans="1:7" ht="42" customHeight="1" x14ac:dyDescent="0.3">
      <c r="A25" s="1">
        <v>9</v>
      </c>
      <c r="B25" s="1" t="s">
        <v>100</v>
      </c>
      <c r="C25" s="1" t="s">
        <v>115</v>
      </c>
      <c r="D25" s="1" t="s">
        <v>49</v>
      </c>
      <c r="E25" s="5">
        <v>344960888</v>
      </c>
      <c r="F25" s="1"/>
    </row>
    <row r="26" spans="1:7" ht="42" customHeight="1" x14ac:dyDescent="0.3">
      <c r="A26" s="1">
        <v>10</v>
      </c>
      <c r="B26" s="1" t="s">
        <v>101</v>
      </c>
      <c r="C26" s="1" t="s">
        <v>116</v>
      </c>
      <c r="D26" s="1" t="s">
        <v>103</v>
      </c>
      <c r="E26" s="5">
        <v>918793889</v>
      </c>
      <c r="F26" s="1"/>
    </row>
    <row r="27" spans="1:7" ht="42" customHeight="1" x14ac:dyDescent="0.3">
      <c r="A27" s="1">
        <v>11</v>
      </c>
      <c r="B27" s="1" t="s">
        <v>102</v>
      </c>
      <c r="C27" s="1" t="s">
        <v>117</v>
      </c>
      <c r="D27" s="1" t="s">
        <v>49</v>
      </c>
      <c r="E27" s="5">
        <v>905008055</v>
      </c>
      <c r="F27" s="1"/>
    </row>
    <row r="28" spans="1:7" ht="36.75" customHeight="1" x14ac:dyDescent="0.3">
      <c r="A28" s="1">
        <v>12</v>
      </c>
      <c r="B28" s="1" t="s">
        <v>121</v>
      </c>
      <c r="C28" s="1" t="s">
        <v>192</v>
      </c>
      <c r="D28" s="1" t="s">
        <v>189</v>
      </c>
      <c r="E28" s="2">
        <v>984797280</v>
      </c>
      <c r="F28" s="1"/>
    </row>
    <row r="29" spans="1:7" ht="36.75" customHeight="1" x14ac:dyDescent="0.3">
      <c r="A29" s="1">
        <v>13</v>
      </c>
      <c r="B29" s="1" t="s">
        <v>122</v>
      </c>
      <c r="C29" s="1" t="s">
        <v>190</v>
      </c>
      <c r="D29" s="1" t="s">
        <v>191</v>
      </c>
      <c r="E29" s="2"/>
      <c r="F29" s="1"/>
    </row>
    <row r="30" spans="1:7" ht="36.75" customHeight="1" x14ac:dyDescent="0.3">
      <c r="A30" s="1">
        <v>14</v>
      </c>
      <c r="B30" s="1" t="s">
        <v>120</v>
      </c>
      <c r="C30" s="2" t="s">
        <v>193</v>
      </c>
      <c r="D30" s="1" t="s">
        <v>48</v>
      </c>
      <c r="E30" s="2">
        <v>905204918</v>
      </c>
      <c r="F30" s="1"/>
      <c r="G30" s="7">
        <v>14</v>
      </c>
    </row>
    <row r="31" spans="1:7" x14ac:dyDescent="0.3">
      <c r="A31" s="3" t="s">
        <v>4</v>
      </c>
      <c r="B31" s="48" t="s">
        <v>23</v>
      </c>
      <c r="C31" s="49"/>
      <c r="D31" s="49"/>
      <c r="E31" s="49"/>
      <c r="F31" s="50"/>
    </row>
    <row r="32" spans="1:7" ht="36.75" customHeight="1" x14ac:dyDescent="0.3">
      <c r="A32" s="4">
        <v>1</v>
      </c>
      <c r="B32" s="4" t="s">
        <v>24</v>
      </c>
      <c r="C32" s="4" t="s">
        <v>47</v>
      </c>
      <c r="D32" s="1" t="s">
        <v>48</v>
      </c>
      <c r="E32" s="5"/>
      <c r="F32" s="45" t="s">
        <v>194</v>
      </c>
    </row>
    <row r="33" spans="1:7" ht="36.75" customHeight="1" x14ac:dyDescent="0.3">
      <c r="A33" s="4">
        <v>2</v>
      </c>
      <c r="B33" s="4" t="s">
        <v>25</v>
      </c>
      <c r="C33" s="4" t="s">
        <v>45</v>
      </c>
      <c r="D33" s="1" t="s">
        <v>46</v>
      </c>
      <c r="E33" s="5"/>
      <c r="F33" s="46"/>
    </row>
    <row r="34" spans="1:7" ht="31.5" x14ac:dyDescent="0.3">
      <c r="A34" s="4">
        <v>3</v>
      </c>
      <c r="B34" s="4" t="s">
        <v>39</v>
      </c>
      <c r="C34" s="4" t="s">
        <v>59</v>
      </c>
      <c r="D34" s="1" t="s">
        <v>49</v>
      </c>
      <c r="E34" s="5"/>
      <c r="F34" s="46"/>
    </row>
    <row r="35" spans="1:7" ht="43.5" customHeight="1" x14ac:dyDescent="0.3">
      <c r="A35" s="4">
        <v>4</v>
      </c>
      <c r="B35" s="4" t="s">
        <v>58</v>
      </c>
      <c r="C35" s="4" t="s">
        <v>60</v>
      </c>
      <c r="D35" s="1" t="s">
        <v>50</v>
      </c>
      <c r="E35" s="5"/>
      <c r="F35" s="46"/>
    </row>
    <row r="36" spans="1:7" ht="31.5" x14ac:dyDescent="0.3">
      <c r="A36" s="4">
        <v>5</v>
      </c>
      <c r="B36" s="4" t="s">
        <v>26</v>
      </c>
      <c r="C36" s="4" t="s">
        <v>42</v>
      </c>
      <c r="D36" s="1" t="s">
        <v>50</v>
      </c>
      <c r="E36" s="5"/>
      <c r="F36" s="46"/>
    </row>
    <row r="37" spans="1:7" ht="31.5" x14ac:dyDescent="0.3">
      <c r="A37" s="4">
        <v>6</v>
      </c>
      <c r="B37" s="4" t="s">
        <v>27</v>
      </c>
      <c r="C37" s="4" t="s">
        <v>38</v>
      </c>
      <c r="D37" s="1" t="s">
        <v>48</v>
      </c>
      <c r="E37" s="5"/>
      <c r="F37" s="46"/>
    </row>
    <row r="38" spans="1:7" ht="31.5" x14ac:dyDescent="0.3">
      <c r="A38" s="4">
        <v>7</v>
      </c>
      <c r="B38" s="4" t="s">
        <v>28</v>
      </c>
      <c r="C38" s="4" t="s">
        <v>43</v>
      </c>
      <c r="D38" s="1" t="s">
        <v>50</v>
      </c>
      <c r="E38" s="5"/>
      <c r="F38" s="46"/>
    </row>
    <row r="39" spans="1:7" ht="31.5" x14ac:dyDescent="0.3">
      <c r="A39" s="4">
        <v>8</v>
      </c>
      <c r="B39" s="4" t="s">
        <v>29</v>
      </c>
      <c r="C39" s="4" t="s">
        <v>61</v>
      </c>
      <c r="D39" s="1" t="s">
        <v>51</v>
      </c>
      <c r="E39" s="5"/>
      <c r="F39" s="46"/>
    </row>
    <row r="40" spans="1:7" ht="31.5" x14ac:dyDescent="0.3">
      <c r="A40" s="4">
        <v>9</v>
      </c>
      <c r="B40" s="4" t="s">
        <v>30</v>
      </c>
      <c r="C40" s="4" t="s">
        <v>62</v>
      </c>
      <c r="D40" s="1" t="s">
        <v>52</v>
      </c>
      <c r="E40" s="5"/>
      <c r="F40" s="46"/>
    </row>
    <row r="41" spans="1:7" ht="31.5" x14ac:dyDescent="0.3">
      <c r="A41" s="4">
        <v>10</v>
      </c>
      <c r="B41" s="4" t="s">
        <v>31</v>
      </c>
      <c r="C41" s="4" t="s">
        <v>63</v>
      </c>
      <c r="D41" s="1" t="s">
        <v>48</v>
      </c>
      <c r="E41" s="5"/>
      <c r="F41" s="46"/>
    </row>
    <row r="42" spans="1:7" ht="31.5" x14ac:dyDescent="0.3">
      <c r="A42" s="4">
        <v>11</v>
      </c>
      <c r="B42" s="4" t="s">
        <v>36</v>
      </c>
      <c r="C42" s="4" t="s">
        <v>37</v>
      </c>
      <c r="D42" s="1" t="s">
        <v>48</v>
      </c>
      <c r="E42" s="5"/>
      <c r="F42" s="46"/>
    </row>
    <row r="43" spans="1:7" ht="31.5" x14ac:dyDescent="0.3">
      <c r="A43" s="4">
        <v>12</v>
      </c>
      <c r="B43" s="4" t="s">
        <v>32</v>
      </c>
      <c r="C43" s="4" t="s">
        <v>64</v>
      </c>
      <c r="D43" s="1" t="s">
        <v>48</v>
      </c>
      <c r="E43" s="5"/>
      <c r="F43" s="46"/>
    </row>
    <row r="44" spans="1:7" ht="37.5" customHeight="1" x14ac:dyDescent="0.3">
      <c r="A44" s="4">
        <v>13</v>
      </c>
      <c r="B44" s="4" t="s">
        <v>33</v>
      </c>
      <c r="C44" s="4" t="s">
        <v>65</v>
      </c>
      <c r="D44" s="1" t="s">
        <v>53</v>
      </c>
      <c r="E44" s="5"/>
      <c r="F44" s="46"/>
    </row>
    <row r="45" spans="1:7" ht="37.5" customHeight="1" x14ac:dyDescent="0.3">
      <c r="A45" s="4">
        <v>14</v>
      </c>
      <c r="B45" s="4" t="s">
        <v>34</v>
      </c>
      <c r="C45" s="4" t="s">
        <v>44</v>
      </c>
      <c r="D45" s="1" t="s">
        <v>54</v>
      </c>
      <c r="E45" s="5"/>
      <c r="F45" s="46"/>
    </row>
    <row r="46" spans="1:7" ht="31.5" x14ac:dyDescent="0.3">
      <c r="A46" s="4">
        <v>15</v>
      </c>
      <c r="B46" s="4" t="s">
        <v>40</v>
      </c>
      <c r="C46" s="4" t="s">
        <v>41</v>
      </c>
      <c r="D46" s="1" t="s">
        <v>48</v>
      </c>
      <c r="E46" s="5"/>
      <c r="F46" s="47"/>
      <c r="G46" s="7">
        <v>5</v>
      </c>
    </row>
    <row r="47" spans="1:7" ht="18.75" customHeight="1" x14ac:dyDescent="0.3">
      <c r="A47" s="3" t="s">
        <v>6</v>
      </c>
      <c r="B47" s="48" t="s">
        <v>22</v>
      </c>
      <c r="C47" s="49"/>
      <c r="D47" s="49"/>
      <c r="E47" s="49"/>
      <c r="F47" s="50"/>
    </row>
    <row r="48" spans="1:7" s="24" customFormat="1" ht="35.25" customHeight="1" x14ac:dyDescent="0.3">
      <c r="A48" s="1">
        <v>1</v>
      </c>
      <c r="B48" s="1" t="s">
        <v>148</v>
      </c>
      <c r="C48" s="1" t="s">
        <v>153</v>
      </c>
      <c r="D48" s="1" t="s">
        <v>49</v>
      </c>
      <c r="E48" s="35"/>
      <c r="F48" s="45" t="s">
        <v>165</v>
      </c>
      <c r="G48" s="7"/>
    </row>
    <row r="49" spans="1:7" s="24" customFormat="1" ht="35.25" customHeight="1" x14ac:dyDescent="0.3">
      <c r="A49" s="1">
        <v>2</v>
      </c>
      <c r="B49" s="1" t="s">
        <v>150</v>
      </c>
      <c r="C49" s="1" t="s">
        <v>95</v>
      </c>
      <c r="D49" s="1" t="s">
        <v>49</v>
      </c>
      <c r="E49" s="35"/>
      <c r="F49" s="46"/>
      <c r="G49" s="7"/>
    </row>
    <row r="50" spans="1:7" s="24" customFormat="1" ht="35.25" customHeight="1" x14ac:dyDescent="0.3">
      <c r="A50" s="1">
        <v>3</v>
      </c>
      <c r="B50" s="1" t="s">
        <v>158</v>
      </c>
      <c r="C50" s="1" t="s">
        <v>96</v>
      </c>
      <c r="D50" s="1" t="s">
        <v>49</v>
      </c>
      <c r="E50" s="35"/>
      <c r="F50" s="46"/>
      <c r="G50" s="7"/>
    </row>
    <row r="51" spans="1:7" s="23" customFormat="1" ht="35.25" customHeight="1" x14ac:dyDescent="0.3">
      <c r="A51" s="1">
        <v>4</v>
      </c>
      <c r="B51" s="1" t="s">
        <v>164</v>
      </c>
      <c r="C51" s="1"/>
      <c r="D51" s="1" t="s">
        <v>49</v>
      </c>
      <c r="E51" s="35"/>
      <c r="F51" s="46"/>
      <c r="G51" s="7"/>
    </row>
    <row r="52" spans="1:7" s="23" customFormat="1" ht="35.25" customHeight="1" x14ac:dyDescent="0.3">
      <c r="A52" s="1">
        <v>5</v>
      </c>
      <c r="B52" s="1" t="s">
        <v>155</v>
      </c>
      <c r="C52" s="1"/>
      <c r="D52" s="1" t="s">
        <v>49</v>
      </c>
      <c r="E52" s="35"/>
      <c r="F52" s="46"/>
      <c r="G52" s="7"/>
    </row>
    <row r="53" spans="1:7" s="23" customFormat="1" ht="35.25" customHeight="1" x14ac:dyDescent="0.3">
      <c r="A53" s="1">
        <v>6</v>
      </c>
      <c r="B53" s="1" t="s">
        <v>156</v>
      </c>
      <c r="C53" s="1"/>
      <c r="D53" s="1" t="s">
        <v>49</v>
      </c>
      <c r="E53" s="35"/>
      <c r="F53" s="46"/>
      <c r="G53" s="7"/>
    </row>
    <row r="54" spans="1:7" s="23" customFormat="1" ht="34.5" customHeight="1" x14ac:dyDescent="0.3">
      <c r="A54" s="1">
        <v>7</v>
      </c>
      <c r="B54" s="1" t="s">
        <v>157</v>
      </c>
      <c r="C54" s="1" t="s">
        <v>94</v>
      </c>
      <c r="D54" s="1" t="s">
        <v>49</v>
      </c>
      <c r="E54" s="35"/>
      <c r="F54" s="46"/>
      <c r="G54" s="7"/>
    </row>
    <row r="55" spans="1:7" s="23" customFormat="1" ht="34.5" customHeight="1" x14ac:dyDescent="0.3">
      <c r="A55" s="1">
        <v>8</v>
      </c>
      <c r="B55" s="1" t="s">
        <v>159</v>
      </c>
      <c r="C55" s="1" t="s">
        <v>97</v>
      </c>
      <c r="D55" s="1" t="s">
        <v>49</v>
      </c>
      <c r="E55" s="35"/>
      <c r="F55" s="46"/>
      <c r="G55" s="7"/>
    </row>
    <row r="56" spans="1:7" s="22" customFormat="1" ht="35.25" customHeight="1" x14ac:dyDescent="0.3">
      <c r="A56" s="1">
        <v>9</v>
      </c>
      <c r="B56" s="1" t="s">
        <v>154</v>
      </c>
      <c r="C56" s="1" t="s">
        <v>86</v>
      </c>
      <c r="D56" s="1" t="s">
        <v>160</v>
      </c>
      <c r="E56" s="2"/>
      <c r="F56" s="46"/>
      <c r="G56" s="7"/>
    </row>
    <row r="57" spans="1:7" s="22" customFormat="1" ht="35.25" customHeight="1" x14ac:dyDescent="0.3">
      <c r="A57" s="1">
        <v>10</v>
      </c>
      <c r="B57" s="1" t="s">
        <v>154</v>
      </c>
      <c r="C57" s="1" t="s">
        <v>87</v>
      </c>
      <c r="D57" s="1" t="s">
        <v>161</v>
      </c>
      <c r="E57" s="2"/>
      <c r="F57" s="46"/>
      <c r="G57" s="7"/>
    </row>
    <row r="58" spans="1:7" ht="35.25" customHeight="1" x14ac:dyDescent="0.3">
      <c r="A58" s="1">
        <v>11</v>
      </c>
      <c r="B58" s="1" t="s">
        <v>154</v>
      </c>
      <c r="C58" s="1" t="s">
        <v>88</v>
      </c>
      <c r="D58" s="1" t="s">
        <v>161</v>
      </c>
      <c r="E58" s="2"/>
      <c r="F58" s="46"/>
    </row>
    <row r="59" spans="1:7" ht="35.25" customHeight="1" x14ac:dyDescent="0.3">
      <c r="A59" s="1">
        <v>12</v>
      </c>
      <c r="B59" s="1" t="s">
        <v>154</v>
      </c>
      <c r="C59" s="1" t="s">
        <v>89</v>
      </c>
      <c r="D59" s="1" t="s">
        <v>160</v>
      </c>
      <c r="E59" s="2"/>
      <c r="F59" s="46"/>
    </row>
    <row r="60" spans="1:7" ht="36.75" customHeight="1" x14ac:dyDescent="0.3">
      <c r="A60" s="1">
        <v>13</v>
      </c>
      <c r="B60" s="1" t="s">
        <v>151</v>
      </c>
      <c r="C60" s="1" t="s">
        <v>90</v>
      </c>
      <c r="D60" s="1" t="s">
        <v>162</v>
      </c>
      <c r="E60" s="2"/>
      <c r="F60" s="46"/>
    </row>
    <row r="61" spans="1:7" s="22" customFormat="1" ht="36.75" customHeight="1" x14ac:dyDescent="0.3">
      <c r="A61" s="1">
        <v>14</v>
      </c>
      <c r="B61" s="1" t="s">
        <v>151</v>
      </c>
      <c r="C61" s="1" t="s">
        <v>91</v>
      </c>
      <c r="D61" s="1" t="s">
        <v>162</v>
      </c>
      <c r="E61" s="2"/>
      <c r="F61" s="46"/>
      <c r="G61" s="7"/>
    </row>
    <row r="62" spans="1:7" s="22" customFormat="1" ht="36.75" customHeight="1" x14ac:dyDescent="0.3">
      <c r="A62" s="1">
        <v>15</v>
      </c>
      <c r="B62" s="1" t="s">
        <v>163</v>
      </c>
      <c r="C62" s="1" t="s">
        <v>92</v>
      </c>
      <c r="D62" s="1" t="s">
        <v>162</v>
      </c>
      <c r="E62" s="2"/>
      <c r="F62" s="46"/>
      <c r="G62" s="7"/>
    </row>
    <row r="63" spans="1:7" s="22" customFormat="1" ht="36.75" customHeight="1" x14ac:dyDescent="0.3">
      <c r="A63" s="1">
        <v>16</v>
      </c>
      <c r="B63" s="1" t="s">
        <v>149</v>
      </c>
      <c r="C63" s="1" t="s">
        <v>93</v>
      </c>
      <c r="D63" s="1" t="s">
        <v>162</v>
      </c>
      <c r="E63" s="2"/>
      <c r="F63" s="47"/>
      <c r="G63" s="7">
        <v>16</v>
      </c>
    </row>
    <row r="64" spans="1:7" ht="18.75" customHeight="1" x14ac:dyDescent="0.3">
      <c r="A64" s="3" t="s">
        <v>4</v>
      </c>
      <c r="B64" s="48" t="s">
        <v>5</v>
      </c>
      <c r="C64" s="49"/>
      <c r="D64" s="49"/>
      <c r="E64" s="49"/>
      <c r="F64" s="50"/>
    </row>
    <row r="65" spans="1:7" ht="84.75" customHeight="1" x14ac:dyDescent="0.3">
      <c r="A65" s="1">
        <v>1</v>
      </c>
      <c r="B65" s="1" t="s">
        <v>76</v>
      </c>
      <c r="C65" s="1" t="s">
        <v>77</v>
      </c>
      <c r="D65" s="1" t="s">
        <v>166</v>
      </c>
      <c r="E65" s="6"/>
      <c r="F65" s="45" t="s">
        <v>195</v>
      </c>
    </row>
    <row r="66" spans="1:7" ht="68.25" customHeight="1" x14ac:dyDescent="0.3">
      <c r="A66" s="1">
        <v>2</v>
      </c>
      <c r="B66" s="1" t="s">
        <v>78</v>
      </c>
      <c r="C66" s="1" t="s">
        <v>79</v>
      </c>
      <c r="D66" s="1" t="s">
        <v>167</v>
      </c>
      <c r="E66" s="6"/>
      <c r="F66" s="46"/>
    </row>
    <row r="67" spans="1:7" ht="54.75" customHeight="1" x14ac:dyDescent="0.3">
      <c r="A67" s="1">
        <v>3</v>
      </c>
      <c r="B67" s="1" t="s">
        <v>80</v>
      </c>
      <c r="C67" s="1" t="s">
        <v>82</v>
      </c>
      <c r="D67" s="1" t="s">
        <v>168</v>
      </c>
      <c r="E67" s="6"/>
      <c r="F67" s="46"/>
    </row>
    <row r="68" spans="1:7" ht="95.25" customHeight="1" x14ac:dyDescent="0.3">
      <c r="A68" s="1">
        <v>4</v>
      </c>
      <c r="B68" s="1" t="s">
        <v>169</v>
      </c>
      <c r="C68" s="1" t="s">
        <v>81</v>
      </c>
      <c r="D68" s="1" t="s">
        <v>170</v>
      </c>
      <c r="E68" s="6"/>
      <c r="F68" s="46"/>
    </row>
    <row r="69" spans="1:7" ht="32.25" customHeight="1" x14ac:dyDescent="0.3">
      <c r="A69" s="1">
        <v>5</v>
      </c>
      <c r="B69" s="1" t="s">
        <v>85</v>
      </c>
      <c r="C69" s="1" t="s">
        <v>118</v>
      </c>
      <c r="D69" s="1" t="s">
        <v>171</v>
      </c>
      <c r="E69" s="5"/>
      <c r="F69" s="46"/>
    </row>
    <row r="70" spans="1:7" ht="52.5" customHeight="1" x14ac:dyDescent="0.3">
      <c r="A70" s="1">
        <v>6</v>
      </c>
      <c r="B70" s="1" t="s">
        <v>172</v>
      </c>
      <c r="C70" s="1" t="s">
        <v>173</v>
      </c>
      <c r="D70" s="1" t="s">
        <v>174</v>
      </c>
      <c r="E70" s="5"/>
      <c r="F70" s="46"/>
    </row>
    <row r="71" spans="1:7" ht="32.25" customHeight="1" x14ac:dyDescent="0.3">
      <c r="A71" s="1">
        <v>7</v>
      </c>
      <c r="B71" s="1" t="s">
        <v>175</v>
      </c>
      <c r="C71" s="1" t="s">
        <v>176</v>
      </c>
      <c r="D71" s="1" t="s">
        <v>177</v>
      </c>
      <c r="E71" s="5"/>
      <c r="F71" s="46"/>
    </row>
    <row r="72" spans="1:7" ht="32.25" customHeight="1" x14ac:dyDescent="0.3">
      <c r="A72" s="1">
        <v>8</v>
      </c>
      <c r="B72" s="36" t="s">
        <v>178</v>
      </c>
      <c r="C72" s="15" t="s">
        <v>196</v>
      </c>
      <c r="D72" s="15" t="s">
        <v>179</v>
      </c>
      <c r="E72" s="5"/>
      <c r="F72" s="46"/>
    </row>
    <row r="73" spans="1:7" ht="32.25" customHeight="1" x14ac:dyDescent="0.3">
      <c r="A73" s="1">
        <v>9</v>
      </c>
      <c r="B73" s="1" t="s">
        <v>198</v>
      </c>
      <c r="C73" s="1"/>
      <c r="D73" s="1"/>
      <c r="E73" s="5"/>
      <c r="F73" s="46"/>
    </row>
    <row r="74" spans="1:7" ht="32.25" customHeight="1" x14ac:dyDescent="0.3">
      <c r="A74" s="1">
        <v>10</v>
      </c>
      <c r="B74" s="1"/>
      <c r="C74" s="1"/>
      <c r="D74" s="1"/>
      <c r="E74" s="5"/>
      <c r="F74" s="46"/>
    </row>
    <row r="75" spans="1:7" ht="32.25" customHeight="1" x14ac:dyDescent="0.3">
      <c r="A75" s="1">
        <v>11</v>
      </c>
      <c r="B75" s="1"/>
      <c r="C75" s="1"/>
      <c r="D75" s="1"/>
      <c r="E75" s="5"/>
      <c r="F75" s="46"/>
    </row>
    <row r="76" spans="1:7" ht="32.25" customHeight="1" x14ac:dyDescent="0.3">
      <c r="A76" s="1">
        <v>12</v>
      </c>
      <c r="B76" s="1"/>
      <c r="C76" s="1"/>
      <c r="D76" s="1"/>
      <c r="E76" s="5"/>
      <c r="F76" s="46"/>
    </row>
    <row r="77" spans="1:7" ht="32.25" customHeight="1" x14ac:dyDescent="0.3">
      <c r="A77" s="1">
        <v>13</v>
      </c>
      <c r="B77" s="1"/>
      <c r="C77" s="1"/>
      <c r="D77" s="1"/>
      <c r="E77" s="5"/>
      <c r="F77" s="46"/>
    </row>
    <row r="78" spans="1:7" ht="32.25" customHeight="1" x14ac:dyDescent="0.3">
      <c r="A78" s="1">
        <v>14</v>
      </c>
      <c r="B78" s="1"/>
      <c r="C78" s="1"/>
      <c r="D78" s="1"/>
      <c r="E78" s="5"/>
      <c r="F78" s="46"/>
    </row>
    <row r="79" spans="1:7" ht="32.25" customHeight="1" x14ac:dyDescent="0.3">
      <c r="A79" s="1">
        <v>15</v>
      </c>
      <c r="B79" s="1"/>
      <c r="C79" s="1"/>
      <c r="D79" s="1"/>
      <c r="E79" s="5"/>
      <c r="F79" s="47"/>
      <c r="G79" s="7">
        <v>10</v>
      </c>
    </row>
    <row r="80" spans="1:7" s="14" customFormat="1" x14ac:dyDescent="0.3">
      <c r="A80" s="42" t="s">
        <v>83</v>
      </c>
      <c r="B80" s="43"/>
      <c r="C80" s="37">
        <v>55</v>
      </c>
      <c r="D80" s="3"/>
      <c r="E80" s="34"/>
      <c r="F80" s="3"/>
      <c r="G80" s="8">
        <f>SUM(G6:G79)</f>
        <v>55</v>
      </c>
    </row>
    <row r="82" spans="1:6" x14ac:dyDescent="0.3">
      <c r="A82" s="13" t="s">
        <v>0</v>
      </c>
      <c r="B82" s="13" t="s">
        <v>123</v>
      </c>
      <c r="C82" s="13" t="s">
        <v>125</v>
      </c>
      <c r="D82" s="19" t="s">
        <v>119</v>
      </c>
      <c r="E82" s="17"/>
      <c r="F82" s="18"/>
    </row>
    <row r="83" spans="1:6" x14ac:dyDescent="0.3">
      <c r="A83" s="20">
        <v>1</v>
      </c>
      <c r="B83" s="20" t="s">
        <v>124</v>
      </c>
      <c r="C83" s="20">
        <v>9</v>
      </c>
      <c r="D83" s="21"/>
    </row>
    <row r="84" spans="1:6" x14ac:dyDescent="0.3">
      <c r="A84" s="20">
        <v>2</v>
      </c>
      <c r="B84" s="20" t="s">
        <v>126</v>
      </c>
      <c r="C84" s="20">
        <v>3</v>
      </c>
      <c r="D84" s="21"/>
    </row>
    <row r="85" spans="1:6" x14ac:dyDescent="0.3">
      <c r="A85" s="20">
        <v>3</v>
      </c>
      <c r="B85" s="20" t="s">
        <v>143</v>
      </c>
      <c r="C85" s="20">
        <v>1</v>
      </c>
      <c r="D85" s="21"/>
    </row>
    <row r="86" spans="1:6" x14ac:dyDescent="0.3">
      <c r="A86" s="31" t="s">
        <v>138</v>
      </c>
      <c r="B86" s="32"/>
      <c r="C86" s="32"/>
      <c r="D86" s="33"/>
      <c r="E86" s="16"/>
      <c r="F86" s="16"/>
    </row>
    <row r="87" spans="1:6" x14ac:dyDescent="0.3">
      <c r="A87" s="20">
        <v>1</v>
      </c>
      <c r="B87" s="20" t="s">
        <v>129</v>
      </c>
      <c r="C87" s="20">
        <v>1</v>
      </c>
      <c r="D87" s="21"/>
    </row>
    <row r="88" spans="1:6" x14ac:dyDescent="0.3">
      <c r="A88" s="20">
        <v>2</v>
      </c>
      <c r="B88" s="20" t="s">
        <v>130</v>
      </c>
      <c r="C88" s="20">
        <v>1</v>
      </c>
      <c r="D88" s="21"/>
    </row>
    <row r="89" spans="1:6" x14ac:dyDescent="0.3">
      <c r="A89" s="20">
        <v>3</v>
      </c>
      <c r="B89" s="20" t="s">
        <v>131</v>
      </c>
      <c r="C89" s="20">
        <v>1</v>
      </c>
      <c r="D89" s="21"/>
    </row>
    <row r="90" spans="1:6" x14ac:dyDescent="0.3">
      <c r="A90" s="20">
        <v>4</v>
      </c>
      <c r="B90" s="20" t="s">
        <v>127</v>
      </c>
      <c r="C90" s="20">
        <v>1</v>
      </c>
      <c r="D90" s="21"/>
    </row>
    <row r="91" spans="1:6" x14ac:dyDescent="0.3">
      <c r="A91" s="20">
        <v>5</v>
      </c>
      <c r="B91" s="20" t="s">
        <v>132</v>
      </c>
      <c r="C91" s="20">
        <v>1</v>
      </c>
      <c r="D91" s="21"/>
    </row>
    <row r="92" spans="1:6" x14ac:dyDescent="0.3">
      <c r="A92" s="20">
        <v>6</v>
      </c>
      <c r="B92" s="20" t="s">
        <v>133</v>
      </c>
      <c r="C92" s="20">
        <v>1</v>
      </c>
      <c r="D92" s="21"/>
    </row>
    <row r="93" spans="1:6" x14ac:dyDescent="0.3">
      <c r="A93" s="20">
        <v>7</v>
      </c>
      <c r="B93" s="20" t="s">
        <v>134</v>
      </c>
      <c r="C93" s="20">
        <v>1</v>
      </c>
      <c r="D93" s="21"/>
    </row>
    <row r="94" spans="1:6" x14ac:dyDescent="0.3">
      <c r="A94" s="20">
        <v>8</v>
      </c>
      <c r="B94" s="20" t="s">
        <v>135</v>
      </c>
      <c r="C94" s="20">
        <v>1</v>
      </c>
      <c r="D94" s="21"/>
    </row>
    <row r="95" spans="1:6" x14ac:dyDescent="0.3">
      <c r="A95" s="20">
        <v>9</v>
      </c>
      <c r="B95" s="20" t="s">
        <v>136</v>
      </c>
      <c r="C95" s="20">
        <v>1</v>
      </c>
      <c r="D95" s="21"/>
    </row>
    <row r="96" spans="1:6" x14ac:dyDescent="0.3">
      <c r="A96" s="20">
        <v>10</v>
      </c>
      <c r="B96" s="20" t="s">
        <v>137</v>
      </c>
      <c r="C96" s="20">
        <v>1</v>
      </c>
      <c r="D96" s="21"/>
    </row>
    <row r="97" spans="1:6" x14ac:dyDescent="0.3">
      <c r="A97" s="20">
        <v>11</v>
      </c>
      <c r="B97" s="20" t="s">
        <v>128</v>
      </c>
      <c r="C97" s="20">
        <v>1</v>
      </c>
      <c r="D97" s="21"/>
    </row>
    <row r="98" spans="1:6" x14ac:dyDescent="0.3">
      <c r="A98" s="31" t="s">
        <v>139</v>
      </c>
      <c r="B98" s="32"/>
      <c r="C98" s="32"/>
      <c r="D98" s="33"/>
      <c r="E98" s="16"/>
      <c r="F98" s="16"/>
    </row>
    <row r="99" spans="1:6" x14ac:dyDescent="0.3">
      <c r="A99" s="28">
        <v>1</v>
      </c>
      <c r="B99" s="30" t="s">
        <v>185</v>
      </c>
      <c r="C99" s="28">
        <v>1</v>
      </c>
      <c r="D99" s="29"/>
      <c r="E99" s="16"/>
      <c r="F99" s="16"/>
    </row>
    <row r="100" spans="1:6" x14ac:dyDescent="0.3">
      <c r="A100" s="28">
        <v>2</v>
      </c>
      <c r="B100" s="30" t="s">
        <v>186</v>
      </c>
      <c r="C100" s="28">
        <v>1</v>
      </c>
      <c r="D100" s="29"/>
      <c r="E100" s="16"/>
      <c r="F100" s="16"/>
    </row>
    <row r="101" spans="1:6" x14ac:dyDescent="0.3">
      <c r="A101" s="28">
        <v>3</v>
      </c>
      <c r="B101" s="30" t="s">
        <v>187</v>
      </c>
      <c r="C101" s="28">
        <v>1</v>
      </c>
      <c r="D101" s="29"/>
      <c r="E101" s="16"/>
      <c r="F101" s="16"/>
    </row>
    <row r="102" spans="1:6" x14ac:dyDescent="0.3">
      <c r="A102" s="28">
        <v>4</v>
      </c>
      <c r="B102" s="30" t="s">
        <v>188</v>
      </c>
      <c r="C102" s="28">
        <v>1</v>
      </c>
      <c r="D102" s="21"/>
    </row>
    <row r="103" spans="1:6" x14ac:dyDescent="0.3">
      <c r="A103" s="27">
        <v>5</v>
      </c>
      <c r="B103" s="28" t="s">
        <v>140</v>
      </c>
      <c r="C103" s="28">
        <v>1</v>
      </c>
      <c r="D103" s="21"/>
    </row>
    <row r="104" spans="1:6" x14ac:dyDescent="0.3">
      <c r="A104" s="27">
        <v>6</v>
      </c>
      <c r="B104" s="28" t="s">
        <v>141</v>
      </c>
      <c r="C104" s="28">
        <v>1</v>
      </c>
      <c r="D104" s="21"/>
    </row>
    <row r="105" spans="1:6" x14ac:dyDescent="0.3">
      <c r="A105" s="27">
        <v>7</v>
      </c>
      <c r="B105" s="28" t="s">
        <v>142</v>
      </c>
      <c r="C105" s="28">
        <v>1</v>
      </c>
      <c r="D105" s="21"/>
    </row>
    <row r="106" spans="1:6" x14ac:dyDescent="0.3">
      <c r="A106" s="31" t="s">
        <v>144</v>
      </c>
      <c r="B106" s="32"/>
      <c r="C106" s="32"/>
      <c r="D106" s="33"/>
      <c r="E106" s="16"/>
      <c r="F106" s="16"/>
    </row>
    <row r="107" spans="1:6" x14ac:dyDescent="0.3">
      <c r="A107" s="20">
        <v>1</v>
      </c>
      <c r="B107" s="20" t="s">
        <v>145</v>
      </c>
      <c r="C107" s="20">
        <v>1</v>
      </c>
      <c r="D107" s="21"/>
    </row>
    <row r="108" spans="1:6" x14ac:dyDescent="0.3">
      <c r="A108" s="20">
        <v>2</v>
      </c>
      <c r="B108" s="20" t="s">
        <v>146</v>
      </c>
      <c r="C108" s="20">
        <v>1</v>
      </c>
      <c r="D108" s="21"/>
    </row>
    <row r="109" spans="1:6" x14ac:dyDescent="0.3">
      <c r="A109" s="20">
        <v>3</v>
      </c>
      <c r="B109" s="20" t="s">
        <v>147</v>
      </c>
      <c r="C109" s="20">
        <v>1</v>
      </c>
      <c r="D109" s="21"/>
    </row>
    <row r="110" spans="1:6" x14ac:dyDescent="0.3">
      <c r="A110" s="40" t="s">
        <v>83</v>
      </c>
      <c r="B110" s="41"/>
      <c r="C110" s="13">
        <f>SUM(C83:C109)</f>
        <v>34</v>
      </c>
      <c r="D110" s="19"/>
    </row>
    <row r="112" spans="1:6" x14ac:dyDescent="0.3">
      <c r="A112" s="19" t="s">
        <v>0</v>
      </c>
      <c r="B112" s="19" t="s">
        <v>199</v>
      </c>
      <c r="C112" s="19" t="s">
        <v>125</v>
      </c>
    </row>
    <row r="113" spans="1:3" x14ac:dyDescent="0.3">
      <c r="A113" s="21">
        <v>1</v>
      </c>
      <c r="B113" s="25" t="s">
        <v>180</v>
      </c>
      <c r="C113" s="21">
        <v>34</v>
      </c>
    </row>
    <row r="114" spans="1:3" x14ac:dyDescent="0.3">
      <c r="A114" s="21">
        <v>2</v>
      </c>
      <c r="B114" s="25" t="s">
        <v>181</v>
      </c>
      <c r="C114" s="21">
        <f>10+14</f>
        <v>24</v>
      </c>
    </row>
    <row r="115" spans="1:3" x14ac:dyDescent="0.3">
      <c r="A115" s="21">
        <v>3</v>
      </c>
      <c r="B115" s="25" t="s">
        <v>200</v>
      </c>
      <c r="C115" s="21">
        <v>15</v>
      </c>
    </row>
    <row r="116" spans="1:3" x14ac:dyDescent="0.3">
      <c r="A116" s="21">
        <v>4</v>
      </c>
      <c r="B116" s="26" t="s">
        <v>182</v>
      </c>
      <c r="C116" s="20">
        <v>16</v>
      </c>
    </row>
    <row r="117" spans="1:3" x14ac:dyDescent="0.3">
      <c r="A117" s="21">
        <v>5</v>
      </c>
      <c r="B117" s="26" t="s">
        <v>183</v>
      </c>
      <c r="C117" s="20">
        <v>10</v>
      </c>
    </row>
    <row r="118" spans="1:3" x14ac:dyDescent="0.3">
      <c r="A118" s="40" t="s">
        <v>184</v>
      </c>
      <c r="B118" s="41"/>
      <c r="C118" s="13">
        <f>SUM(C113:C117)</f>
        <v>99</v>
      </c>
    </row>
  </sheetData>
  <mergeCells count="14">
    <mergeCell ref="A1:F1"/>
    <mergeCell ref="A2:F2"/>
    <mergeCell ref="A110:B110"/>
    <mergeCell ref="A118:B118"/>
    <mergeCell ref="A80:B80"/>
    <mergeCell ref="B4:F4"/>
    <mergeCell ref="F48:F63"/>
    <mergeCell ref="B64:F64"/>
    <mergeCell ref="F65:F79"/>
    <mergeCell ref="A5:F5"/>
    <mergeCell ref="A16:F16"/>
    <mergeCell ref="B31:F31"/>
    <mergeCell ref="B47:F47"/>
    <mergeCell ref="F32:F46"/>
  </mergeCells>
  <pageMargins left="0.25" right="0.25" top="0.75" bottom="0.75" header="0.3" footer="0.3"/>
  <pageSetup paperSize="9" orientation="landscape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.75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.75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DS dự HN doanh nghiệp Iah</vt:lpstr>
      <vt:lpstr>Sheet2</vt:lpstr>
      <vt:lpstr>Sheet3</vt:lpstr>
    </vt:vector>
  </TitlesOfParts>
  <Company>21AK22.COM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21AK22</dc:creator>
  <cp:lastModifiedBy>Admin</cp:lastModifiedBy>
  <cp:lastPrinted>2022-08-26T01:43:42Z</cp:lastPrinted>
  <dcterms:created xsi:type="dcterms:W3CDTF">2022-08-23T10:31:53Z</dcterms:created>
  <dcterms:modified xsi:type="dcterms:W3CDTF">2022-09-30T08:12:39Z</dcterms:modified>
</cp:coreProperties>
</file>